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22" documentId="13_ncr:1_{C6BE9237-1AA0-4258-B84C-1EAAAC9A19F2}" xr6:coauthVersionLast="47" xr6:coauthVersionMax="47" xr10:uidLastSave="{4C0E09CA-A80C-48A8-A324-D92AFDCB2533}"/>
  <bookViews>
    <workbookView xWindow="-110" yWindow="-110" windowWidth="19420" windowHeight="10300" xr2:uid="{00000000-000D-0000-FFFF-FFFF00000000}"/>
  </bookViews>
  <sheets>
    <sheet name="ARTYKUŁY SPOŻYWCZ RÓŻNE" sheetId="2" r:id="rId1"/>
  </sheets>
  <definedNames>
    <definedName name="_xlnm.Print_Area" localSheetId="0">'ARTYKUŁY SPOŻYWCZ RÓŻNE'!$B$2:$I$12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I4" i="2" l="1"/>
  <c r="G5" i="2"/>
  <c r="I5" i="2" s="1"/>
  <c r="G6" i="2"/>
  <c r="I6" i="2" s="1"/>
  <c r="G7" i="2"/>
  <c r="I7" i="2" s="1"/>
  <c r="G8" i="2"/>
  <c r="I8" i="2" s="1"/>
  <c r="G9" i="2"/>
  <c r="I9" i="2" s="1"/>
  <c r="G10" i="2" l="1"/>
  <c r="I10" i="2" s="1"/>
  <c r="G12" i="2" s="1"/>
  <c r="G11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<sst xmlns="http://schemas.openxmlformats.org/spreadsheetml/2006/main" count="35" uniqueCount="29">
  <si>
    <t>Załącznik nr 2.10. Formularz cenowy dla części nr 10 Artykuły spożywcze różne</t>
  </si>
  <si>
    <t>ARTYKUŁY SPOŻYWCZ RÓŻNE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</si>
  <si>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</si>
  <si>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</si>
  <si>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</si>
  <si>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</si>
  <si>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</si>
  <si>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</si>
  <si>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</si>
  <si>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</si>
  <si>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Ziarno kakaowca surowe</t>
  </si>
  <si>
    <t>ziarno kakaowca surowe, opakowanie ok 200 g, torebka, opakowanie bez uszkodzeń</t>
  </si>
  <si>
    <t>Syrop fiołkowy</t>
  </si>
  <si>
    <t>syrop w butelce szklanej, opakowanie ok. 700 - 750 ml, opakowanie bez uszkodzeń</t>
  </si>
  <si>
    <t>sztuka</t>
  </si>
  <si>
    <t>Wanilia mielona</t>
  </si>
  <si>
    <t>opakowanie 50 g, wanilia zmielona, opakowanie bez uszkodzeń</t>
  </si>
  <si>
    <t>Anyż mielony</t>
  </si>
  <si>
    <t>anyż zmielony, opakowanie 100 g, torebka, opakowanie bez uszkodzeń</t>
  </si>
  <si>
    <t>Herbata matcha</t>
  </si>
  <si>
    <t>Herbata zielona matcha - sproszkowana, opakowanie 100 g. Opakowanie oznaczone, bez uszkodzeń.</t>
  </si>
  <si>
    <t>Herbata niebieska liściasta</t>
  </si>
  <si>
    <t>Herbata niebieska liściasta - luz, opakowaie 100 g. Opakowanie oznaczone, bez uszkodzeń</t>
  </si>
  <si>
    <t>Herbata biała liściasta</t>
  </si>
  <si>
    <t>Herbata biała liściasta - luz, opakowaie 100 g. Opakowanie oznaczone, bez uszkodzeń.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</si>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</sst>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scheme val="minor"/>
    </font>
    <font>
      <sz val="10"/>
      <name val="Calibri"/>
      <scheme val="minor"/>
    </font>
    <font>
      <b/>
      <sz val="22"/>
      <color theme="1"/>
      <name val="Calibri"/>
      <scheme val="minor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5" fillId="3" borderId="0" applyNumberFormat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3" borderId="1" xfId="2" applyFont="1" applyBorder="1" applyAlignment="1" applyProtection="1">
      <alignment horizontal="center" vertical="center"/>
      <protection locked="0"/>
    </xf>
    <xf numFmtId="0" fontId="11" fillId="3" borderId="1" xfId="2" applyFont="1" applyBorder="1" applyAlignment="1" applyProtection="1">
      <alignment horizontal="center" vertical="center" wrapText="1"/>
      <protection locked="0"/>
    </xf>
    <xf numFmtId="0" fontId="11" fillId="3" borderId="6" xfId="2" applyFont="1" applyBorder="1" applyAlignment="1" applyProtection="1">
      <alignment horizontal="center" vertical="center" wrapText="1"/>
      <protection locked="0"/>
    </xf>
    <xf numFmtId="0" fontId="11" fillId="3" borderId="1" xfId="2" applyFont="1" applyBorder="1" applyAlignment="1">
      <alignment horizontal="center" vertical="center" wrapText="1"/>
    </xf>
    <xf numFmtId="2" fontId="11" fillId="3" borderId="1" xfId="2" applyNumberFormat="1" applyFont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12" fillId="2" borderId="4" xfId="1" applyFont="1" applyBorder="1" applyAlignment="1" applyProtection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2" borderId="5" xfId="1" applyFont="1" applyBorder="1" applyAlignment="1" applyProtection="1">
      <alignment horizontal="center" vertical="center"/>
    </xf>
    <xf numFmtId="0" fontId="12" fillId="2" borderId="1" xfId="1" applyFont="1" applyAlignment="1" applyProtection="1">
      <alignment horizontal="center" vertical="center"/>
    </xf>
    <xf numFmtId="2" fontId="14" fillId="2" borderId="1" xfId="1" applyNumberFormat="1" applyFont="1" applyAlignment="1" applyProtection="1">
      <alignment horizontal="center" vertical="center" wrapText="1"/>
      <protection locked="0"/>
    </xf>
    <xf numFmtId="9" fontId="14" fillId="2" borderId="1" xfId="1" applyNumberFormat="1" applyFont="1" applyAlignment="1" applyProtection="1">
      <alignment horizontal="center" vertical="center"/>
      <protection locked="0"/>
    </xf>
    <xf numFmtId="0" fontId="14" fillId="2" borderId="1" xfId="1" applyFont="1" applyAlignment="1" applyProtection="1">
      <alignment horizontal="center" vertical="center"/>
    </xf>
    <xf numFmtId="0" fontId="14" fillId="2" borderId="1" xfId="1" applyFont="1" applyAlignment="1" applyProtection="1">
      <alignment horizontal="center" vertical="center" wrapText="1"/>
    </xf>
    <xf numFmtId="2" fontId="14" fillId="2" borderId="1" xfId="1" applyNumberFormat="1" applyFont="1" applyAlignment="1" applyProtection="1">
      <alignment horizontal="center" vertical="center"/>
      <protection locked="0"/>
    </xf>
    <xf numFmtId="0" fontId="15" fillId="2" borderId="5" xfId="1" applyFont="1" applyBorder="1" applyAlignment="1" applyProtection="1">
      <alignment horizontal="center" vertical="center" wrapText="1"/>
    </xf>
    <xf numFmtId="2" fontId="15" fillId="2" borderId="1" xfId="1" applyNumberFormat="1" applyFont="1" applyAlignment="1" applyProtection="1">
      <alignment horizontal="center" vertical="center"/>
      <protection locked="0"/>
    </xf>
    <xf numFmtId="9" fontId="15" fillId="2" borderId="1" xfId="1" applyNumberFormat="1" applyFont="1" applyAlignment="1" applyProtection="1">
      <alignment horizontal="center" vertical="center"/>
      <protection locked="0"/>
    </xf>
    <xf numFmtId="0" fontId="12" fillId="2" borderId="1" xfId="1" applyFont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4" fillId="2" borderId="1" xfId="1" applyFont="1" applyAlignment="1" applyProtection="1">
      <alignment horizontal="center" wrapText="1"/>
      <protection locked="0"/>
    </xf>
    <xf numFmtId="8" fontId="14" fillId="2" borderId="1" xfId="1" applyNumberFormat="1" applyFont="1" applyAlignment="1" applyProtection="1">
      <alignment horizontal="center" vertical="center" wrapText="1"/>
      <protection locked="0"/>
    </xf>
    <xf numFmtId="8" fontId="14" fillId="2" borderId="1" xfId="1" applyNumberFormat="1" applyFont="1" applyAlignment="1" applyProtection="1">
      <alignment horizontal="center" vertical="center"/>
      <protection locked="0"/>
    </xf>
    <xf numFmtId="8" fontId="15" fillId="2" borderId="1" xfId="1" applyNumberFormat="1" applyFont="1" applyAlignment="1" applyProtection="1">
      <alignment horizontal="center" vertical="center"/>
      <protection locked="0"/>
    </xf>
    <xf numFmtId="164" fontId="15" fillId="2" borderId="1" xfId="1" applyNumberFormat="1" applyFont="1" applyAlignment="1" applyProtection="1">
      <alignment horizontal="center"/>
      <protection locked="0"/>
    </xf>
    <xf numFmtId="164" fontId="14" fillId="2" borderId="1" xfId="1" applyNumberFormat="1" applyFont="1" applyAlignment="1" applyProtection="1">
      <alignment horizont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2" fillId="3" borderId="1" xfId="2" applyFont="1" applyBorder="1" applyAlignment="1" applyProtection="1">
      <alignment horizontal="center" vertical="center" wrapText="1"/>
      <protection locked="0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z val="10"/>
      </font>
      <alignment horizontal="center" vertical="center" textRotation="0" wrapText="1" indent="0" justifyLastLine="0" shrinkToFit="0" readingOrder="0"/>
      <protection locked="1" hidden="0"/>
    </dxf>
    <dxf>
      <font>
        <b val="0"/>
        <sz val="10"/>
      </font>
      <alignment horizontal="center" vertical="center" textRotation="0" indent="0" justifyLastLine="0" shrinkToFit="0" readingOrder="0"/>
      <protection locked="0" hidden="0"/>
    </dxf>
    <dxf>
      <font>
        <sz val="10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10" totalsRowShown="0" headerRowDxfId="17" dataDxfId="16" headerRowCellStyle="Akcent 3" dataCellStyle="Dane wyjściowe">
  <autoFilter ref="B3:I10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" xr3:uid="{E07F8869-91E3-419F-985F-67802FFE3CE6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#REF!*Tabela2[[#This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zoomScale="70" zoomScaleNormal="70" workbookViewId="0">
      <selection activeCell="C11" sqref="C11"/>
    </sheetView>
  </sheetViews>
  <sheetFormatPr defaultColWidth="9.1796875" defaultRowHeight="14.5" x14ac:dyDescent="0.35"/>
  <cols>
    <col min="1" max="1" width="9.1796875" style="9"/>
    <col min="2" max="2" width="25.1796875" style="4" bestFit="1" customWidth="1"/>
    <col min="3" max="3" width="56.81640625" style="5" customWidth="1"/>
    <col min="4" max="4" width="14.453125" style="1" customWidth="1"/>
    <col min="5" max="5" width="15.81640625" style="2" customWidth="1"/>
    <col min="6" max="6" width="16.54296875" style="1" customWidth="1"/>
    <col min="7" max="7" width="15.1796875" style="8" customWidth="1"/>
    <col min="8" max="8" width="14.453125" style="1" customWidth="1"/>
    <col min="9" max="9" width="15.54296875" style="1" customWidth="1"/>
    <col min="10" max="11" width="9.1796875" style="1"/>
  </cols>
  <sheetData>
    <row r="1" spans="1:11" ht="50.15" customHeight="1" x14ac:dyDescent="0.35">
      <c r="B1" s="18" t="s">
        <v>0</v>
      </c>
      <c r="C1" s="19"/>
      <c r="D1" s="20"/>
      <c r="E1" s="21"/>
    </row>
    <row r="2" spans="1:11" s="7" customFormat="1" ht="28.5" x14ac:dyDescent="0.3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6"/>
      <c r="K2" s="6"/>
    </row>
    <row r="3" spans="1:11" s="3" customFormat="1" ht="91.5" customHeight="1" x14ac:dyDescent="0.35">
      <c r="A3" s="22" t="s">
        <v>2</v>
      </c>
      <c r="B3" s="23" t="s">
        <v>3</v>
      </c>
      <c r="C3" s="24" t="s">
        <v>4</v>
      </c>
      <c r="D3" s="22" t="s">
        <v>5</v>
      </c>
      <c r="E3" s="55" t="s">
        <v>28</v>
      </c>
      <c r="F3" s="25" t="s">
        <v>6</v>
      </c>
      <c r="G3" s="26" t="s">
        <v>7</v>
      </c>
      <c r="H3" s="25" t="s">
        <v>8</v>
      </c>
      <c r="I3" s="25" t="s">
        <v>9</v>
      </c>
      <c r="J3" s="2"/>
      <c r="K3" s="2"/>
    </row>
    <row r="4" spans="1:11" s="3" customFormat="1" ht="93" customHeight="1" x14ac:dyDescent="0.35">
      <c r="A4" s="27">
        <v>1</v>
      </c>
      <c r="B4" s="28" t="s">
        <v>10</v>
      </c>
      <c r="C4" s="29" t="s">
        <v>11</v>
      </c>
      <c r="D4" s="30" t="s">
        <v>14</v>
      </c>
      <c r="E4" s="31">
        <v>2.5</v>
      </c>
      <c r="F4" s="48"/>
      <c r="G4" s="32">
        <f>Tabela2[[#This Row],[Zamówienie podstawowe]]*Tabela2[[#This Row],[Cena netto za jednostkę miary]]</f>
        <v>0</v>
      </c>
      <c r="H4" s="33"/>
      <c r="I4" s="32">
        <f>Tabela2[[#This Row],[Wartość netto (kolumna E x kolumna F)]]*(1+Tabela2[[#This Row],[Stawka vat]])</f>
        <v>0</v>
      </c>
      <c r="J4" s="2"/>
      <c r="K4" s="2"/>
    </row>
    <row r="5" spans="1:11" ht="76.5" customHeight="1" x14ac:dyDescent="0.35">
      <c r="A5" s="34">
        <v>2</v>
      </c>
      <c r="B5" s="28" t="s">
        <v>12</v>
      </c>
      <c r="C5" s="35" t="s">
        <v>13</v>
      </c>
      <c r="D5" s="30" t="s">
        <v>14</v>
      </c>
      <c r="E5" s="31">
        <v>4</v>
      </c>
      <c r="F5" s="49"/>
      <c r="G5" s="36">
        <f>Tabela2[[#This Row],[Zamówienie podstawowe]]*Tabela2[[#This Row],[Cena netto za jednostkę miary]]</f>
        <v>0</v>
      </c>
      <c r="H5" s="33"/>
      <c r="I5" s="32">
        <f>Tabela2[[#This Row],[Wartość netto (kolumna E x kolumna F)]]*(1+Tabela2[[#This Row],[Stawka vat]])</f>
        <v>0</v>
      </c>
    </row>
    <row r="6" spans="1:11" ht="98.25" customHeight="1" x14ac:dyDescent="0.35">
      <c r="A6" s="27">
        <v>3</v>
      </c>
      <c r="B6" s="28" t="s">
        <v>15</v>
      </c>
      <c r="C6" s="29" t="s">
        <v>16</v>
      </c>
      <c r="D6" s="30" t="s">
        <v>14</v>
      </c>
      <c r="E6" s="31">
        <v>10</v>
      </c>
      <c r="F6" s="49"/>
      <c r="G6" s="36">
        <f>Tabela2[[#This Row],[Zamówienie podstawowe]]*Tabela2[[#This Row],[Cena netto za jednostkę miary]]</f>
        <v>0</v>
      </c>
      <c r="H6" s="33"/>
      <c r="I6" s="32">
        <f>Tabela2[[#This Row],[Wartość netto (kolumna E x kolumna F)]]*(1+Tabela2[[#This Row],[Stawka vat]])</f>
        <v>0</v>
      </c>
    </row>
    <row r="7" spans="1:11" s="16" customFormat="1" ht="109.5" customHeight="1" x14ac:dyDescent="0.35">
      <c r="A7" s="34">
        <v>4</v>
      </c>
      <c r="B7" s="28" t="s">
        <v>17</v>
      </c>
      <c r="C7" s="35" t="s">
        <v>18</v>
      </c>
      <c r="D7" s="37" t="s">
        <v>14</v>
      </c>
      <c r="E7" s="31">
        <v>5</v>
      </c>
      <c r="F7" s="50"/>
      <c r="G7" s="38">
        <f>Tabela2[[#This Row],[Zamówienie podstawowe]]*Tabela2[[#This Row],[Cena netto za jednostkę miary]]</f>
        <v>0</v>
      </c>
      <c r="H7" s="39"/>
      <c r="I7" s="32">
        <f>Tabela2[[#This Row],[Wartość netto (kolumna E x kolumna F)]]*(1+Tabela2[[#This Row],[Stawka vat]])</f>
        <v>0</v>
      </c>
      <c r="J7" s="15"/>
      <c r="K7" s="15"/>
    </row>
    <row r="8" spans="1:11" ht="82.5" customHeight="1" x14ac:dyDescent="0.35">
      <c r="A8" s="27">
        <v>5</v>
      </c>
      <c r="B8" s="28" t="s">
        <v>19</v>
      </c>
      <c r="C8" s="35" t="s">
        <v>20</v>
      </c>
      <c r="D8" s="30" t="s">
        <v>14</v>
      </c>
      <c r="E8" s="31">
        <v>5</v>
      </c>
      <c r="F8" s="49"/>
      <c r="G8" s="36">
        <f>Tabela2[[#This Row],[Zamówienie podstawowe]]*Tabela2[[#This Row],[Cena netto za jednostkę miary]]</f>
        <v>0</v>
      </c>
      <c r="H8" s="33"/>
      <c r="I8" s="32">
        <f>Tabela2[[#This Row],[Wartość netto (kolumna E x kolumna F)]]*(1+Tabela2[[#This Row],[Stawka vat]])</f>
        <v>0</v>
      </c>
    </row>
    <row r="9" spans="1:11" ht="82.5" customHeight="1" x14ac:dyDescent="0.35">
      <c r="A9" s="34">
        <v>6</v>
      </c>
      <c r="B9" s="28" t="s">
        <v>21</v>
      </c>
      <c r="C9" s="40" t="s">
        <v>22</v>
      </c>
      <c r="D9" s="30" t="s">
        <v>14</v>
      </c>
      <c r="E9" s="31">
        <v>5</v>
      </c>
      <c r="F9" s="36"/>
      <c r="G9" s="36">
        <f>Tabela2[[#This Row],[Zamówienie podstawowe]]*Tabela2[[#This Row],[Cena netto za jednostkę miary]]</f>
        <v>0</v>
      </c>
      <c r="H9" s="33"/>
      <c r="I9" s="32">
        <f>Tabela2[[#This Row],[Wartość netto (kolumna E x kolumna F)]]*(1+Tabela2[[#This Row],[Stawka vat]])</f>
        <v>0</v>
      </c>
    </row>
    <row r="10" spans="1:11" ht="81.75" customHeight="1" x14ac:dyDescent="0.35">
      <c r="A10" s="27">
        <v>7</v>
      </c>
      <c r="B10" s="28" t="s">
        <v>23</v>
      </c>
      <c r="C10" s="41" t="s">
        <v>24</v>
      </c>
      <c r="D10" s="30" t="s">
        <v>14</v>
      </c>
      <c r="E10" s="31">
        <v>5</v>
      </c>
      <c r="F10" s="49"/>
      <c r="G10" s="36">
        <f>Tabela2[[#This Row],[Zamówienie podstawowe]]*Tabela2[[#This Row],[Cena netto za jednostkę miary]]</f>
        <v>0</v>
      </c>
      <c r="H10" s="33"/>
      <c r="I10" s="32">
        <f>Tabela2[[#This Row],[Wartość netto (kolumna E x kolumna F)]]*(1+Tabela2[[#This Row],[Stawka vat]])</f>
        <v>0</v>
      </c>
    </row>
    <row r="11" spans="1:11" ht="31.75" customHeight="1" x14ac:dyDescent="0.35">
      <c r="A11" s="42"/>
      <c r="B11" s="43"/>
      <c r="C11" s="44"/>
      <c r="D11" s="45"/>
      <c r="E11" s="46"/>
      <c r="F11" s="47" t="s">
        <v>25</v>
      </c>
      <c r="G11" s="52">
        <f>SUM(Tabela2[Wartość netto (kolumna E x kolumna F)])</f>
        <v>0</v>
      </c>
      <c r="H11" s="52"/>
      <c r="I11" s="52"/>
    </row>
    <row r="12" spans="1:11" ht="30" customHeight="1" x14ac:dyDescent="0.35">
      <c r="A12" s="42"/>
      <c r="B12" s="44"/>
      <c r="C12" s="44"/>
      <c r="D12" s="45"/>
      <c r="E12" s="46"/>
      <c r="F12" s="47" t="s">
        <v>26</v>
      </c>
      <c r="G12" s="51">
        <f>SUM(I4:I10)</f>
        <v>0</v>
      </c>
      <c r="H12" s="52"/>
      <c r="I12" s="52"/>
    </row>
    <row r="13" spans="1:11" ht="30" customHeight="1" x14ac:dyDescent="0.35">
      <c r="A13" s="10"/>
      <c r="B13" s="12"/>
      <c r="C13" s="11"/>
      <c r="D13" s="13"/>
      <c r="E13" s="17"/>
      <c r="F13" s="13"/>
      <c r="G13" s="14"/>
      <c r="H13" s="13"/>
      <c r="I13" s="13"/>
    </row>
    <row r="14" spans="1:11" ht="30" customHeight="1" x14ac:dyDescent="0.35">
      <c r="B14" s="54" t="s">
        <v>27</v>
      </c>
      <c r="C14" s="54"/>
      <c r="D14" s="54"/>
      <c r="E14" s="54"/>
      <c r="F14" s="54"/>
      <c r="G14" s="54"/>
      <c r="H14" s="54"/>
      <c r="I14" s="54"/>
    </row>
    <row r="15" spans="1:11" x14ac:dyDescent="0.35">
      <c r="B15" s="54"/>
      <c r="C15" s="54"/>
      <c r="D15" s="54"/>
      <c r="E15" s="54"/>
      <c r="F15" s="54"/>
      <c r="G15" s="54"/>
      <c r="H15" s="54"/>
      <c r="I15" s="54"/>
    </row>
    <row r="16" spans="1:11" x14ac:dyDescent="0.35">
      <c r="B16" s="54"/>
      <c r="C16" s="54"/>
      <c r="D16" s="54"/>
      <c r="E16" s="54"/>
      <c r="F16" s="54"/>
      <c r="G16" s="54"/>
      <c r="H16" s="54"/>
      <c r="I16" s="54"/>
    </row>
  </sheetData>
  <mergeCells count="4">
    <mergeCell ref="G12:I12"/>
    <mergeCell ref="A2:I2"/>
    <mergeCell ref="G11:I11"/>
    <mergeCell ref="B14:I16"/>
  </mergeCells>
  <phoneticPr fontId="7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</documentManagement>
</p:properties>
</file>

<file path=customXml/itemProps1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2440260-9313-44E1-A69A-11E254B12753}"/>
</file>

<file path=customXml/itemProps3.xml><?xml version="1.0" encoding="utf-8"?>
<ds:datastoreItem xmlns:ds="http://schemas.openxmlformats.org/officeDocument/2006/customXml" ds:itemID="{BE34FF41-34B1-44AA-BDB9-CE026D9A49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0A17BD-4530-4D44-A0D9-2D985CB7F148}">
  <ds:schemaRefs>
    <ds:schemaRef ds:uri="http://schemas.microsoft.com/office/2006/metadata/properties"/>
    <ds:schemaRef ds:uri="http://schemas.microsoft.com/office/infopath/2007/PartnerControls"/>
    <ds:schemaRef ds:uri="fa13d19b-17a0-4d3b-95ea-121133dbdcbc"/>
    <ds:schemaRef ds:uri="be11c363-78ab-48ae-8e9f-9e8de82022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ARTYKUŁY SPOŻYWCZ RÓŻNE</vt:lpstr>
      <vt:lpstr>'ARTYKUŁY SPOŻYWCZ RÓŻNE'!Obszar_wydruku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